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E16" i="1"/>
  <c r="E15"/>
  <c r="E14"/>
  <c r="E13"/>
  <c r="H16"/>
  <c r="H15"/>
  <c r="H14"/>
  <c r="H13"/>
  <c r="H12"/>
  <c r="E12"/>
  <c r="J17" l="1"/>
  <c r="I17"/>
  <c r="H17"/>
  <c r="G17"/>
  <c r="F17"/>
  <c r="E17"/>
  <c r="D17"/>
  <c r="C17"/>
  <c r="B16"/>
  <c r="B15"/>
  <c r="B14"/>
  <c r="B13"/>
  <c r="B12"/>
  <c r="B17" l="1"/>
</calcChain>
</file>

<file path=xl/sharedStrings.xml><?xml version="1.0" encoding="utf-8"?>
<sst xmlns="http://schemas.openxmlformats.org/spreadsheetml/2006/main" count="27" uniqueCount="19">
  <si>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</si>
  <si>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</si>
  <si>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</si>
  <si>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r>
      <t xml:space="preserve">Муниципальное образование </t>
    </r>
    <r>
      <rPr>
        <b/>
        <sz val="12"/>
        <rFont val="PT Astra Serif"/>
        <family val="1"/>
        <charset val="204"/>
      </rPr>
      <t>"</t>
    </r>
    <r>
      <rPr>
        <sz val="12"/>
        <rFont val="PT Astra Serif"/>
        <family val="1"/>
        <charset val="204"/>
      </rPr>
      <t>Первомайский район"</t>
    </r>
  </si>
  <si>
    <t>тыс. рублей</t>
  </si>
  <si>
    <t>Всего</t>
  </si>
  <si>
    <t>в том числе:</t>
  </si>
  <si>
    <t>2022 год</t>
  </si>
  <si>
    <t>Муниципальное образование "Зырянский район"</t>
  </si>
  <si>
    <t>Муниципальное образование "Кожевниковский район"</t>
  </si>
  <si>
    <t>Муниципальное образование "Кривошеинский  район"</t>
  </si>
  <si>
    <t>Муниципальное образование "Томский район"</t>
  </si>
  <si>
    <t>2023 год</t>
  </si>
  <si>
    <t>2024 год</t>
  </si>
  <si>
    <t>Сумма</t>
  </si>
  <si>
    <t>Распределение субсидий местным бюджетам на подготовку проектов межевания земельных участков и проведение кадастровых работ на 2022 год и плановый период 2023 и 2024 годов</t>
  </si>
  <si>
    <t>федеральный бюджет</t>
  </si>
  <si>
    <t>областной бюджет</t>
  </si>
  <si>
    <t>Таблица 10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</si>
</sst>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zoomScaleNormal="100" zoomScaleSheetLayoutView="100" workbookViewId="0">
      <selection activeCell="M5" sqref="M5"/>
    </sheetView>
  </sheetViews>
  <sheetFormatPr defaultColWidth="9.42578125" defaultRowHeight="12.75"/>
  <cols>
    <col min="1" max="1" width="33.28515625" style="1" customWidth="1"/>
    <col min="2" max="2" width="10.7109375" style="1" customWidth="1"/>
    <col min="3" max="3" width="13.5703125" style="1" customWidth="1"/>
    <col min="4" max="4" width="10.42578125" style="1" customWidth="1"/>
    <col min="5" max="5" width="10.7109375" style="1" customWidth="1"/>
    <col min="6" max="6" width="13.140625" style="1" customWidth="1"/>
    <col min="7" max="7" width="10.42578125" style="1" customWidth="1"/>
    <col min="8" max="8" width="10.7109375" style="1" customWidth="1"/>
    <col min="9" max="9" width="13.140625" style="1" customWidth="1"/>
    <col min="10" max="10" width="10.42578125" style="1" customWidth="1"/>
    <col min="11" max="16384" width="9.42578125" style="1"/>
  </cols>
  <sheetData>
    <row r="1" spans="1:10" ht="14.25" customHeight="1">
      <c r="E1" s="9"/>
      <c r="F1" s="9"/>
      <c r="G1" s="9"/>
      <c r="H1" s="9"/>
      <c r="I1" s="9"/>
      <c r="J1" s="11" t="s">
        <v>18</v>
      </c>
    </row>
    <row r="2" spans="1:10" ht="14.25" customHeight="1">
      <c r="E2" s="9"/>
      <c r="F2" s="9"/>
      <c r="G2" s="9"/>
      <c r="H2" s="9"/>
      <c r="I2" s="9"/>
      <c r="J2" s="11" t="s">
        <v>2</v>
      </c>
    </row>
    <row r="3" spans="1:10">
      <c r="J3" s="13"/>
    </row>
    <row r="4" spans="1:10" ht="36.75" customHeight="1">
      <c r="A4" s="16" t="s">
        <v>15</v>
      </c>
      <c r="B4" s="16"/>
      <c r="C4" s="16"/>
      <c r="D4" s="16"/>
      <c r="E4" s="17"/>
      <c r="F4" s="17"/>
      <c r="G4" s="17"/>
      <c r="H4" s="17"/>
      <c r="I4" s="17"/>
      <c r="J4" s="17"/>
    </row>
    <row r="5" spans="1:10" ht="16.350000000000001" customHeight="1">
      <c r="A5" s="2"/>
      <c r="B5" s="2"/>
      <c r="C5" s="2"/>
      <c r="D5" s="2"/>
    </row>
    <row r="6" spans="1:10" ht="16.350000000000001" customHeight="1">
      <c r="D6" s="24" t="s">
        <v>4</v>
      </c>
      <c r="E6" s="25"/>
      <c r="F6" s="25"/>
      <c r="G6" s="25"/>
      <c r="H6" s="25"/>
      <c r="I6" s="25"/>
      <c r="J6" s="25"/>
    </row>
    <row r="7" spans="1:10" ht="16.350000000000001" customHeight="1">
      <c r="A7" s="18" t="s">
        <v>0</v>
      </c>
      <c r="B7" s="19" t="s">
        <v>14</v>
      </c>
      <c r="C7" s="20"/>
      <c r="D7" s="20"/>
      <c r="E7" s="20"/>
      <c r="F7" s="20"/>
      <c r="G7" s="20"/>
      <c r="H7" s="20"/>
      <c r="I7" s="20"/>
      <c r="J7" s="21"/>
    </row>
    <row r="8" spans="1:10" ht="16.350000000000001" customHeight="1">
      <c r="A8" s="18"/>
      <c r="B8" s="19" t="s">
        <v>7</v>
      </c>
      <c r="C8" s="20"/>
      <c r="D8" s="21"/>
      <c r="E8" s="19" t="s">
        <v>12</v>
      </c>
      <c r="F8" s="20"/>
      <c r="G8" s="21"/>
      <c r="H8" s="19" t="s">
        <v>13</v>
      </c>
      <c r="I8" s="20"/>
      <c r="J8" s="21"/>
    </row>
    <row r="9" spans="1:10" ht="18" customHeight="1">
      <c r="A9" s="18"/>
      <c r="B9" s="22" t="s">
        <v>5</v>
      </c>
      <c r="C9" s="26" t="s">
        <v>6</v>
      </c>
      <c r="D9" s="27"/>
      <c r="E9" s="22" t="s">
        <v>5</v>
      </c>
      <c r="F9" s="26" t="s">
        <v>6</v>
      </c>
      <c r="G9" s="27"/>
      <c r="H9" s="22" t="s">
        <v>5</v>
      </c>
      <c r="I9" s="26" t="s">
        <v>6</v>
      </c>
      <c r="J9" s="27"/>
    </row>
    <row r="10" spans="1:10" ht="29.25" customHeight="1">
      <c r="A10" s="18"/>
      <c r="B10" s="23"/>
      <c r="C10" s="14" t="s">
        <v>16</v>
      </c>
      <c r="D10" s="15" t="s">
        <v>17</v>
      </c>
      <c r="E10" s="23"/>
      <c r="F10" s="14" t="s">
        <v>16</v>
      </c>
      <c r="G10" s="15" t="s">
        <v>17</v>
      </c>
      <c r="H10" s="23"/>
      <c r="I10" s="14" t="s">
        <v>16</v>
      </c>
      <c r="J10" s="15" t="s">
        <v>17</v>
      </c>
    </row>
    <row r="11" spans="1:10" s="3" customFormat="1" ht="15.7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</row>
    <row r="12" spans="1:10" s="5" customFormat="1" ht="31.5">
      <c r="A12" s="4" t="s">
        <v>8</v>
      </c>
      <c r="B12" s="8">
        <f>C12+D12</f>
        <v>3964.8</v>
      </c>
      <c r="C12" s="8">
        <v>3449.4</v>
      </c>
      <c r="D12" s="8">
        <v>515.4</v>
      </c>
      <c r="E12" s="12">
        <f>F12+G12</f>
        <v>3964.8</v>
      </c>
      <c r="F12" s="8">
        <v>3449.4</v>
      </c>
      <c r="G12" s="8">
        <v>515.4</v>
      </c>
      <c r="H12" s="12">
        <f>I12+J12</f>
        <v>3964.8</v>
      </c>
      <c r="I12" s="8">
        <v>3449.4</v>
      </c>
      <c r="J12" s="8">
        <v>515.4</v>
      </c>
    </row>
    <row r="13" spans="1:10" s="5" customFormat="1" ht="31.5">
      <c r="A13" s="4" t="s">
        <v>9</v>
      </c>
      <c r="B13" s="8">
        <f t="shared" ref="B13:B16" si="0">C13+D13</f>
        <v>220.2</v>
      </c>
      <c r="C13" s="8">
        <v>191.6</v>
      </c>
      <c r="D13" s="8">
        <v>28.6</v>
      </c>
      <c r="E13" s="12">
        <f t="shared" ref="E13:E16" si="1">F13+G13</f>
        <v>220.2</v>
      </c>
      <c r="F13" s="8">
        <v>191.6</v>
      </c>
      <c r="G13" s="8">
        <v>28.6</v>
      </c>
      <c r="H13" s="12">
        <f t="shared" ref="H13:H16" si="2">I13+J13</f>
        <v>220.2</v>
      </c>
      <c r="I13" s="8">
        <v>191.6</v>
      </c>
      <c r="J13" s="8">
        <v>28.6</v>
      </c>
    </row>
    <row r="14" spans="1:10" s="5" customFormat="1" ht="31.5">
      <c r="A14" s="4" t="s">
        <v>10</v>
      </c>
      <c r="B14" s="8">
        <f t="shared" si="0"/>
        <v>890.5</v>
      </c>
      <c r="C14" s="8">
        <v>774.7</v>
      </c>
      <c r="D14" s="8">
        <v>115.8</v>
      </c>
      <c r="E14" s="12">
        <f t="shared" si="1"/>
        <v>890.5</v>
      </c>
      <c r="F14" s="8">
        <v>774.7</v>
      </c>
      <c r="G14" s="8">
        <v>115.8</v>
      </c>
      <c r="H14" s="12">
        <f t="shared" si="2"/>
        <v>890.5</v>
      </c>
      <c r="I14" s="8">
        <v>774.7</v>
      </c>
      <c r="J14" s="8">
        <v>115.8</v>
      </c>
    </row>
    <row r="15" spans="1:10" s="5" customFormat="1" ht="31.5">
      <c r="A15" s="4" t="s">
        <v>3</v>
      </c>
      <c r="B15" s="8">
        <f t="shared" si="0"/>
        <v>351</v>
      </c>
      <c r="C15" s="8">
        <v>305.39999999999998</v>
      </c>
      <c r="D15" s="8">
        <v>45.6</v>
      </c>
      <c r="E15" s="12">
        <f t="shared" si="1"/>
        <v>351</v>
      </c>
      <c r="F15" s="8">
        <v>305.39999999999998</v>
      </c>
      <c r="G15" s="8">
        <v>45.6</v>
      </c>
      <c r="H15" s="12">
        <f t="shared" si="2"/>
        <v>351</v>
      </c>
      <c r="I15" s="8">
        <v>305.39999999999998</v>
      </c>
      <c r="J15" s="8">
        <v>45.6</v>
      </c>
    </row>
    <row r="16" spans="1:10" s="5" customFormat="1" ht="31.5">
      <c r="A16" s="4" t="s">
        <v>11</v>
      </c>
      <c r="B16" s="8">
        <f t="shared" si="0"/>
        <v>5826</v>
      </c>
      <c r="C16" s="8">
        <v>5068.6000000000004</v>
      </c>
      <c r="D16" s="8">
        <v>757.4</v>
      </c>
      <c r="E16" s="12">
        <f t="shared" si="1"/>
        <v>5826</v>
      </c>
      <c r="F16" s="8">
        <v>5068.6000000000004</v>
      </c>
      <c r="G16" s="8">
        <v>757.4</v>
      </c>
      <c r="H16" s="12">
        <f t="shared" si="2"/>
        <v>5826</v>
      </c>
      <c r="I16" s="8">
        <v>5068.6000000000004</v>
      </c>
      <c r="J16" s="8">
        <v>757.4</v>
      </c>
    </row>
    <row r="17" spans="1:10" s="5" customFormat="1" ht="34.5" customHeight="1">
      <c r="A17" s="6" t="s">
        <v>1</v>
      </c>
      <c r="B17" s="7">
        <f>SUM(B12:B16)</f>
        <v>11252.5</v>
      </c>
      <c r="C17" s="7">
        <f>SUM(C12:C16)</f>
        <v>9789.7000000000007</v>
      </c>
      <c r="D17" s="7">
        <f>SUM(D12:D16)</f>
        <v>1462.8</v>
      </c>
      <c r="E17" s="7">
        <f t="shared" ref="E17:J17" si="3">SUM(E12:E16)</f>
        <v>11252.5</v>
      </c>
      <c r="F17" s="7">
        <f t="shared" si="3"/>
        <v>9789.7000000000007</v>
      </c>
      <c r="G17" s="7">
        <f t="shared" si="3"/>
        <v>1462.8</v>
      </c>
      <c r="H17" s="7">
        <f t="shared" si="3"/>
        <v>11252.5</v>
      </c>
      <c r="I17" s="7">
        <f t="shared" si="3"/>
        <v>9789.7000000000007</v>
      </c>
      <c r="J17" s="7">
        <f t="shared" si="3"/>
        <v>1462.8</v>
      </c>
    </row>
    <row r="18" spans="1:10" ht="15.75">
      <c r="A18" s="5"/>
      <c r="B18" s="5"/>
      <c r="C18" s="5"/>
      <c r="D18" s="5"/>
      <c r="E18" s="5"/>
      <c r="F18" s="5"/>
      <c r="G18" s="5"/>
      <c r="H18" s="5"/>
      <c r="I18" s="5"/>
      <c r="J18" s="5"/>
    </row>
  </sheetData>
  <mergeCells count="13">
    <mergeCell ref="A4:J4"/>
    <mergeCell ref="A7:A10"/>
    <mergeCell ref="B7:J7"/>
    <mergeCell ref="B9:B10"/>
    <mergeCell ref="B8:D8"/>
    <mergeCell ref="E9:E10"/>
    <mergeCell ref="H9:H10"/>
    <mergeCell ref="E8:G8"/>
    <mergeCell ref="H8:J8"/>
    <mergeCell ref="D6:J6"/>
    <mergeCell ref="F9:G9"/>
    <mergeCell ref="I9:J9"/>
    <mergeCell ref="C9:D9"/>
  </mergeCells>
  <phoneticPr fontId="0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515" orientation="landscape" useFirstPageNumber="1" r:id="rId1"/>
  <headerFooter alignWithMargins="0"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2021-12-11T08:27:21Z</cp:lastPrinted>
  <dcterms:created xsi:type="dcterms:W3CDTF">2007-08-17T03:22:00Z</dcterms:created>
  <dcterms:modified xsi:type="dcterms:W3CDTF">2021-12-11T08:27:27Z</dcterms:modified>
</cp:coreProperties>
</file>